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D:\CÁN BỘ CÔNG CHỨC\ĐÁNH GIÁ CÁN BỘ CÔNG CHỨC CUỐI NĂM\2025\khung đánh giá\Khung đánh giá xã trà bồng (cơ quan)\tập thể\"/>
    </mc:Choice>
  </mc:AlternateContent>
  <xr:revisionPtr revIDLastSave="0" documentId="13_ncr:1_{6760C5E2-A8D7-4F11-8359-7F7C1EE2E4AF}" xr6:coauthVersionLast="47" xr6:coauthVersionMax="47" xr10:uidLastSave="{00000000-0000-0000-0000-000000000000}"/>
  <bookViews>
    <workbookView xWindow="-120" yWindow="-120" windowWidth="20730" windowHeight="11160" xr2:uid="{5A792CAC-0A96-4A63-AAF8-32B32387EAA6}"/>
  </bookViews>
  <sheets>
    <sheet name="Sheet1" sheetId="1" r:id="rId1"/>
  </sheets>
  <definedNames>
    <definedName name="_xlnm.Print_Titles" localSheetId="0">Sheet1!$7:$8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4" i="1" l="1"/>
  <c r="D34" i="1" l="1"/>
  <c r="D31" i="1"/>
  <c r="C42" i="1"/>
  <c r="C31" i="1"/>
  <c r="C30" i="1" s="1"/>
  <c r="D21" i="1"/>
  <c r="C21" i="1"/>
  <c r="D16" i="1"/>
  <c r="D15" i="1" s="1"/>
  <c r="C16" i="1"/>
  <c r="C15" i="1" s="1"/>
  <c r="D11" i="1"/>
  <c r="C11" i="1"/>
  <c r="C10" i="1" l="1"/>
  <c r="C9" i="1" s="1"/>
  <c r="C45" i="1" l="1"/>
  <c r="C29" i="1"/>
  <c r="C46" i="1" l="1"/>
  <c r="D42" i="1"/>
  <c r="D30" i="1" s="1"/>
  <c r="D45" i="1" s="1"/>
  <c r="D10" i="1" l="1"/>
  <c r="D9" i="1" s="1"/>
</calcChain>
</file>

<file path=xl/sharedStrings.xml><?xml version="1.0" encoding="utf-8"?>
<sst xmlns="http://schemas.openxmlformats.org/spreadsheetml/2006/main" count="83" uniqueCount="72">
  <si>
    <t xml:space="preserve">KHUNG TIÊU CHÍ  ĐÁNH GIÁ, XẾP LOẠI </t>
  </si>
  <si>
    <t>Số TT</t>
  </si>
  <si>
    <t>TIÊU CHÍ ĐÁNH GIÁ</t>
  </si>
  <si>
    <t>KẾT QUẢ THỰC HIỆN</t>
  </si>
  <si>
    <t>Điểm tối đa</t>
  </si>
  <si>
    <t>I</t>
  </si>
  <si>
    <t xml:space="preserve"> Kết quả công tác xây dựng, chỉnh đốn Đảng; củng cố, xây dựng tổ chức đảng và hệ thống chính trị; nâng cao chất lượng đội ngũ cán bộ, đảng viên theo nghị quyết, kế hoạch, chỉ tiêu được giao</t>
  </si>
  <si>
    <t>1.1</t>
  </si>
  <si>
    <t xml:space="preserve">  Lãnh đạo, chỉ đạo triển khai, tổ chức thực hiện các văn bản liên quan trong đó có Kết luận số 21-KL/TW của Ban Chấp hành Trung ương khóa XIII về đẩy mạnh xây dựng, chỉnh đốn Đảng và hệ thống chính trị; kiên quyết ngăn chặn, đẩy lùi, xử lý nghiêm cán bộ, đảng viên suy thoái về tư tưởng chính trị, đạo đức, lối sống, biểu hiện “tự diễn biến”, “tự chuyển hóa”.</t>
  </si>
  <si>
    <t xml:space="preserve"> Chỉ đạo thực hiện có hiệu quả cuộc vận động về đẩy mạnh việc học tập và làm theo tư tưởng, đạo đức, phong cách Hồ Chí Minh.                                                                                                         </t>
  </si>
  <si>
    <t xml:space="preserve"> Trách nhiệm nêu gương của cán bộ, đảng viên, nhất là người đứng đầu</t>
  </si>
  <si>
    <t>1.2</t>
  </si>
  <si>
    <t xml:space="preserve"> Củng cố, xây dựng tổ chức đảng, nâng cao chất lượng đội ngũ cán bộ, đảng viên</t>
  </si>
  <si>
    <t>-</t>
  </si>
  <si>
    <t>Việc chỉ đạo triển khai các nội dung theo Kế hoạch thực Nghị quyết số 21-NQ/TW ngày 16/6/2022 của Ban Chấp hành Trung ương Đảng khóa XIII về tăng cường củng cố, xây dựng tổ chức cơ sở đảng và nâng cao chất lượng đội ngũ đảng viên trong giai đoạn mới. Trong đó đặc biệt lưu ý:</t>
  </si>
  <si>
    <t>+</t>
  </si>
  <si>
    <t>Phối hợp chỉ đạo phong trào thi đua xây dựng “chi bộ bốn tốt, đảng bộ bốn tốt” theo Kế hoạch số 143-KH/TU ngày 12/10/2022 của Ban Thường vụ Tỉnh ủy</t>
  </si>
  <si>
    <t xml:space="preserve"> Đội ngũ cán bộ, công chức, viên chức trong hệ thống chính trị đủ chuẩn theo vị trí việc làm về chuyên môn và lý luận chính trị</t>
  </si>
  <si>
    <t xml:space="preserve"> Việc chấp hành kỷ luật, kỷ cương trong Đảng </t>
  </si>
  <si>
    <t>2.1</t>
  </si>
  <si>
    <t>Năng lực lãnh đạo, chỉ đạo quán triệt và cụ thể hóa triển khai thực hiện có hiệu quả chủ trương, nghị quyết, chỉ thị của Đảng, chính sách pháp luật của Nhà nước và các nhiệm vụ cấp ủy cấp trên giao.</t>
  </si>
  <si>
    <t>2.2</t>
  </si>
  <si>
    <t>2.3</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</si>
  <si>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</si>
  <si>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</si>
  <si>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Tinh thần tự phê và phê bình, tự soi, tự sửa của tập thể; kết quả khắc phục những hạn chế, yếu kém, khuyết điểm đã được chỉ ra trong các kiểm điểm trước</t>
  </si>
  <si>
    <t>II</t>
  </si>
  <si>
    <t>1.</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</si>
  <si>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</si>
  <si>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Công tác lãnh đạo, chỉ đạo xây dựng các chương trình, kế hoạch công tác hằng năm để thực hiện nhiệm vụ chính trị được giao</t>
  </si>
  <si>
    <t>Việc đôn đốc, tổ chức triển khai thực hiện các chương trình, kế hoạch công tác hằng năm</t>
  </si>
  <si>
    <t>2.4</t>
  </si>
  <si>
    <t>2.5</t>
  </si>
  <si>
    <t>2.6</t>
  </si>
  <si>
    <t>2.7</t>
  </si>
  <si>
    <t>Việc quản lý tài chính, tài sản công của nhà trường</t>
  </si>
  <si>
    <t>3.1</t>
  </si>
  <si>
    <t>3.2</t>
  </si>
  <si>
    <t xml:space="preserve"> </t>
  </si>
  <si>
    <r>
      <t xml:space="preserve">Kết quả đánh giá, xếp loại chất lượng các tập thể, cá nhân có liên quan trực tiếp; các chỉ số đánh giá, xếp hạng đối với tổ chức, cơ quan, đơn vị </t>
    </r>
    <r>
      <rPr>
        <b/>
        <i/>
        <sz val="11"/>
        <color theme="1"/>
        <rFont val="Times New Roman"/>
        <family val="1"/>
      </rPr>
      <t>(nếu có)</t>
    </r>
  </si>
  <si>
    <t>Công tác xây dựng, chỉnh đốn Đảng và hệ thống chính trị</t>
  </si>
  <si>
    <r>
      <t xml:space="preserve">Kết quả thực hiện các mục tiêu, chỉ tiêu, nhiệm vụ được đề ra theo chức năng, nhiệm vụ hoặc chương trình, kế hoạch công tác cấp có thẩm quyền giao </t>
    </r>
    <r>
      <rPr>
        <b/>
        <i/>
        <sz val="11"/>
        <rFont val="Times New Roman"/>
        <family val="1"/>
      </rPr>
      <t xml:space="preserve">(lượng hóa bằng sản phẩm cụ thể) </t>
    </r>
  </si>
  <si>
    <t>TỔNG ĐIỂM = Điểm nhóm I + Điểm nhóm II</t>
  </si>
  <si>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</si>
  <si>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r>
      <t xml:space="preserve">Đề nghị xếp loại mức chất lượng: </t>
    </r>
    <r>
      <rPr>
        <sz val="12"/>
        <color theme="1"/>
        <rFont val="Times New Roman"/>
        <family val="1"/>
      </rPr>
      <t>………………..………………………</t>
    </r>
    <r>
      <rPr>
        <sz val="11"/>
        <color theme="1"/>
        <rFont val="Times New Roman"/>
        <family val="1"/>
      </rPr>
      <t>…...................</t>
    </r>
    <r>
      <rPr>
        <b/>
        <sz val="11"/>
        <color theme="1"/>
        <rFont val="Times New Roman"/>
        <family val="1"/>
      </rPr>
      <t>.</t>
    </r>
    <r>
      <rPr>
        <sz val="11"/>
        <color theme="1"/>
        <rFont val="Times New Roman"/>
        <family val="1"/>
      </rPr>
      <t>................</t>
    </r>
  </si>
  <si>
    <t>Ghi chú</t>
  </si>
  <si>
    <t>Điểm thực hiện</t>
  </si>
  <si>
    <t>NHÓM TIÊU CHÍ CHUNG (30 ĐIỂM)</t>
  </si>
  <si>
    <t xml:space="preserve"> Phối hợp với cấp ủy nâng cao chất lượng sinh hoạt chi bộ; quản lý giáo dục đảng viên của chi bộ và công tác phát triển đảng viên</t>
  </si>
  <si>
    <t>CÁC CHỈ TIÊU VỀ KẾT QUẢ THỰC HIỆN NHIỆM VỤ (70 ĐIỂM)</t>
  </si>
  <si>
    <t>Điểm nhóm I</t>
  </si>
  <si>
    <t>Điểm nhóm II</t>
  </si>
  <si>
    <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color theme="1"/>
        <rFont val="Times New Roman"/>
        <family val="1"/>
      </rPr>
      <t>: .......................................................................................................................................................................................................................….................................................................................................................................................................................................................................................................................…....................................</t>
    </r>
  </si>
  <si>
    <t>Năng lực tham mưu, đề xuất Ban Thường vụ Đảng ủy trong xây dựng và phát triển Trung tâm</t>
  </si>
  <si>
    <t>Trách nhiệm phối hợp với các cơ quan, đơn vị trong hệ thống chính trị để thực hiện nhiệm vụ của Trung tâm</t>
  </si>
  <si>
    <t> Thực hiện các nhiệm vụ khác theo quy định của pháp luật có liên quan do Đảng ủy, Ban Thường vụ Đảng ủy giao</t>
  </si>
  <si>
    <t>UỶ BAN NHÂN DÂN</t>
  </si>
  <si>
    <t>CỘNG HOÀ XÃ HỘI CHỦ NGHĨA VIỆT NAM</t>
  </si>
  <si>
    <t>XÃ TRÀ  BỒNG</t>
  </si>
  <si>
    <t>Độc lập - Tự do - Hạnh phúc</t>
  </si>
  <si>
    <t>Trà Bồng, ngày       tháng      năm 2025</t>
  </si>
  <si>
    <t>tập thể lãnh đạo, quản lý Trường học</t>
  </si>
  <si>
    <t>Năng lực lãnh đạo của tập thể lãnh đạo Trường học xã; các mối quan hệ công tác</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</si>
  <si>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Trường học xã</t>
  </si>
  <si>
    <t>Các chỉ số đánh giá, xếp hạng của xã có liên quan đến trách nhiệm của Trường học (nếu có).</t>
  </si>
  <si>
    <t>Chỉ đạo hoàn thành các chỉ tiêu, kế hoạch công tác dạy và học hằng năm theo chỉ đạo của ngành và địa phương, kể cả nhiệm vụ tại thôn được phân công phụ trách</t>
  </si>
  <si>
    <t>Thực hiện chức năng quản lý nhà nước đảm bảo hiệu năng, hiệu lực, hiệu quả, chuyên nghiệp, công khai, minh bạch; tổ chức và theo dõi việc thi hành, kiểm tra và kịp thời đưa ra giải pháp xử lý theo quy định của pháp luật đối với ngành, thôn được phân công phụ trách</t>
  </si>
  <si>
    <r>
      <t xml:space="preserve">Tổ chức triển khai kịp thời, đúng tiến độ các văn bản pháp luật, chương trình hành động, đề án phát triển ngành; các nhiệm vụ về quản lý nhà nước, phát triển kinh tế - xã hội, bảo đảm quốc phòng, an ninh, an sinh xã hội; công tác </t>
    </r>
    <r>
      <rPr>
        <sz val="12"/>
        <color rgb="FF333333"/>
        <rFont val="Times New Roman"/>
        <family val="1"/>
      </rPr>
      <t>quản lý nhà nước</t>
    </r>
    <r>
      <rPr>
        <sz val="12"/>
        <color rgb="FF000000"/>
        <rFont val="Times New Roman"/>
        <family val="1"/>
      </rPr>
      <t xml:space="preserve"> về lĩnh vực giáo dục và đào tạo,…</t>
    </r>
    <r>
      <rPr>
        <sz val="12"/>
        <color rgb="FF333333"/>
        <rFont val="Times New Roman"/>
        <family val="1"/>
      </rPr>
      <t xml:space="preserve">; </t>
    </r>
    <r>
      <rPr>
        <sz val="12"/>
        <color theme="1"/>
        <rFont val="Times New Roman"/>
        <family val="1"/>
      </rPr>
      <t>phát triển khoa học, công nghệ, đổi mới sáng tạo và chuyển đổi số; hiệu quả trong quản trị xã hội và cải cách hành chính theo nhiệm vụ được giao</t>
    </r>
  </si>
  <si>
    <t>Không để xảy ra sai phạm trong lĩnh vực phụ trách; nếu có khiếu kiện, phải được xử lý dứt điểm, đúng pháp luật.</t>
  </si>
  <si>
    <t>Quản lý biên chế, nâng cao chất lượng đội ngũ  viên chức</t>
  </si>
  <si>
    <t>Kết quả đánh giá, xếp loại chất lượng các tập thể, cá nhân có liên quan trực tiếp và viên chức Trường.</t>
  </si>
  <si>
    <t xml:space="preserve">                                                                           Tập thể nhà trường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</si>
</sst>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4"/>
      <color rgb="FF000000"/>
      <name val="Times New Roman"/>
      <family val="1"/>
    </font>
    <font>
      <sz val="11"/>
      <color theme="1"/>
      <name val="Times New Roman"/>
      <family val="1"/>
    </font>
    <font>
      <b/>
      <sz val="12"/>
      <color theme="1"/>
      <name val="Times New Roman"/>
      <family val="1"/>
    </font>
    <font>
      <sz val="12"/>
      <color theme="1"/>
      <name val="Times New Roman"/>
      <family val="1"/>
    </font>
    <font>
      <sz val="12"/>
      <color theme="1"/>
      <name val="Calibri"/>
      <family val="2"/>
      <scheme val="minor"/>
    </font>
    <font>
      <i/>
      <sz val="12"/>
      <color theme="1"/>
      <name val="Times New Roman"/>
      <family val="1"/>
    </font>
    <font>
      <b/>
      <sz val="11"/>
      <color theme="1"/>
      <name val="Times New Roman"/>
      <family val="1"/>
    </font>
    <font>
      <b/>
      <i/>
      <sz val="11"/>
      <color theme="1"/>
      <name val="Times New Roman"/>
      <family val="1"/>
    </font>
    <font>
      <b/>
      <sz val="11"/>
      <name val="Times New Roman"/>
      <family val="1"/>
    </font>
    <font>
      <b/>
      <i/>
      <sz val="11"/>
      <name val="Times New Roman"/>
      <family val="1"/>
    </font>
    <font>
      <sz val="11"/>
      <name val="Times New Roman"/>
      <family val="1"/>
    </font>
    <font>
      <sz val="13"/>
      <color theme="1"/>
      <name val="Times New Roman"/>
      <family val="1"/>
    </font>
    <font>
      <b/>
      <sz val="10"/>
      <color theme="1"/>
      <name val="Times New Roman"/>
      <family val="1"/>
    </font>
    <font>
      <sz val="12"/>
      <color rgb="FF333333"/>
      <name val="Times New Roman"/>
      <family val="1"/>
    </font>
    <font>
      <sz val="12"/>
      <color rgb="FF000000"/>
      <name val="Times New Roman"/>
      <family val="1"/>
    </font>
  </fonts>
  <fills count="4">
    <fill>
      <patternFill patternType="none"/>
    </fill>
    <fill>
      <patternFill patternType="gray125"/>
    </fill>
    <fill>
      <patternFill patternType="solid">
        <fgColor theme="0"/>
        <bgColor theme="0"/>
      </patternFill>
    </fill>
    <fill>
      <patternFill patternType="solid">
        <fgColor indexed="65"/>
        <bgColor theme="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58">
    <xf numFmtId="0" fontId="0" fillId="0" borderId="0" xfId="0"/>
    <xf numFmtId="0" fontId="7" fillId="0" borderId="1" xfId="0" applyFont="1" applyBorder="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0" fontId="0" fillId="0" borderId="0" xfId="0" applyProtection="1">
      <protection hidden="1"/>
    </xf>
    <xf numFmtId="0" fontId="7" fillId="0" borderId="1" xfId="0" applyFont="1" applyBorder="1" applyAlignment="1" applyProtection="1">
      <alignment horizontal="center"/>
      <protection hidden="1"/>
    </xf>
    <xf numFmtId="0" fontId="0" fillId="0" borderId="0" xfId="0" applyAlignment="1" applyProtection="1">
      <alignment wrapText="1"/>
      <protection hidden="1"/>
    </xf>
    <xf numFmtId="0" fontId="7" fillId="0" borderId="0" xfId="0" applyFont="1" applyAlignment="1" applyProtection="1">
      <alignment horizontal="center"/>
      <protection hidden="1"/>
    </xf>
    <xf numFmtId="0" fontId="2" fillId="0" borderId="0" xfId="0" applyFont="1" applyAlignment="1" applyProtection="1">
      <alignment horizontal="center" vertical="center" wrapText="1"/>
      <protection hidden="1"/>
    </xf>
    <xf numFmtId="0" fontId="7" fillId="0" borderId="2"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0" fontId="7" fillId="0" borderId="1" xfId="0" applyFont="1" applyBorder="1" applyAlignment="1" applyProtection="1">
      <alignment horizontal="left" vertical="center" wrapText="1"/>
      <protection hidden="1"/>
    </xf>
    <xf numFmtId="0" fontId="7" fillId="0" borderId="1" xfId="0" applyFont="1" applyBorder="1" applyAlignment="1" applyProtection="1">
      <alignment horizontal="justify" vertical="center" wrapText="1"/>
      <protection hidden="1"/>
    </xf>
    <xf numFmtId="0" fontId="8" fillId="0" borderId="1" xfId="0" applyFont="1" applyBorder="1" applyAlignment="1" applyProtection="1">
      <alignment horizontal="center" vertical="center" wrapText="1"/>
      <protection hidden="1"/>
    </xf>
    <xf numFmtId="0" fontId="8" fillId="0" borderId="1" xfId="0" applyFont="1" applyBorder="1" applyAlignment="1" applyProtection="1">
      <alignment horizontal="justify" vertical="center" wrapText="1"/>
      <protection hidden="1"/>
    </xf>
    <xf numFmtId="0" fontId="2" fillId="0" borderId="1" xfId="0" applyFont="1" applyBorder="1" applyAlignment="1" applyProtection="1">
      <alignment horizontal="justify" vertical="center" wrapText="1"/>
      <protection hidden="1"/>
    </xf>
    <xf numFmtId="0" fontId="2" fillId="0" borderId="2" xfId="0" quotePrefix="1" applyFont="1" applyBorder="1" applyAlignment="1" applyProtection="1">
      <alignment horizontal="center" vertical="center" wrapText="1"/>
      <protection hidden="1"/>
    </xf>
    <xf numFmtId="0" fontId="2" fillId="0" borderId="1" xfId="0" applyFont="1" applyBorder="1" applyAlignment="1" applyProtection="1">
      <alignment wrapText="1"/>
      <protection hidden="1"/>
    </xf>
    <xf numFmtId="0" fontId="2" fillId="0" borderId="3" xfId="0" applyFont="1" applyBorder="1" applyAlignment="1" applyProtection="1">
      <alignment horizontal="center" vertical="center" wrapText="1"/>
      <protection hidden="1"/>
    </xf>
    <xf numFmtId="0" fontId="7" fillId="0" borderId="4" xfId="0" applyFont="1" applyBorder="1" applyAlignment="1" applyProtection="1">
      <alignment horizontal="justify" vertical="center" wrapText="1"/>
      <protection hidden="1"/>
    </xf>
    <xf numFmtId="0" fontId="2" fillId="0" borderId="2" xfId="0" applyFont="1" applyBorder="1" applyAlignment="1" applyProtection="1">
      <alignment horizontal="center" vertical="center" wrapText="1"/>
      <protection hidden="1"/>
    </xf>
    <xf numFmtId="0" fontId="9" fillId="0" borderId="1" xfId="0" applyFont="1" applyBorder="1" applyAlignment="1" applyProtection="1">
      <alignment horizontal="center" vertical="center" wrapText="1"/>
      <protection hidden="1"/>
    </xf>
    <xf numFmtId="0" fontId="9" fillId="0" borderId="1" xfId="0" applyFont="1" applyBorder="1" applyAlignment="1" applyProtection="1">
      <alignment horizontal="justify" vertical="center" wrapText="1"/>
      <protection hidden="1"/>
    </xf>
    <xf numFmtId="0" fontId="11" fillId="0" borderId="1" xfId="0" applyFont="1" applyBorder="1" applyAlignment="1" applyProtection="1">
      <alignment horizontal="justify" vertical="center" wrapText="1"/>
      <protection hidden="1"/>
    </xf>
    <xf numFmtId="0" fontId="11" fillId="0" borderId="2" xfId="0" quotePrefix="1" applyFont="1" applyBorder="1" applyAlignment="1" applyProtection="1">
      <alignment horizontal="center" vertical="center" wrapText="1"/>
      <protection hidden="1"/>
    </xf>
    <xf numFmtId="0" fontId="11" fillId="0" borderId="1" xfId="0" applyFont="1" applyBorder="1" applyAlignment="1" applyProtection="1">
      <alignment wrapText="1"/>
      <protection hidden="1"/>
    </xf>
    <xf numFmtId="0" fontId="2" fillId="0" borderId="0" xfId="0" applyFont="1" applyAlignment="1" applyProtection="1">
      <alignment wrapText="1"/>
      <protection hidden="1"/>
    </xf>
    <xf numFmtId="0" fontId="3" fillId="0" borderId="0" xfId="0" applyFont="1" applyAlignment="1" applyProtection="1">
      <alignment vertical="center"/>
      <protection hidden="1"/>
    </xf>
    <xf numFmtId="0" fontId="5" fillId="0" borderId="0" xfId="0" applyFont="1" applyProtection="1">
      <protection hidden="1"/>
    </xf>
    <xf numFmtId="0" fontId="4" fillId="0" borderId="0" xfId="0" applyFont="1" applyAlignment="1" applyProtection="1">
      <alignment horizontal="justify" vertical="center"/>
      <protection hidden="1"/>
    </xf>
    <xf numFmtId="0" fontId="7" fillId="0" borderId="1"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3" fillId="0" borderId="0" xfId="0" applyFont="1" applyAlignment="1" applyProtection="1">
      <alignment vertical="center"/>
      <protection locked="0"/>
    </xf>
    <xf numFmtId="0" fontId="7" fillId="0" borderId="4" xfId="0" applyFont="1" applyBorder="1" applyAlignment="1" applyProtection="1">
      <alignment horizontal="center" vertical="center" wrapText="1"/>
      <protection hidden="1"/>
    </xf>
    <xf numFmtId="0" fontId="7" fillId="0" borderId="7" xfId="0" applyFont="1" applyBorder="1" applyAlignment="1" applyProtection="1">
      <alignment horizontal="center" vertical="center" wrapText="1"/>
      <protection hidden="1"/>
    </xf>
    <xf numFmtId="0" fontId="7" fillId="0" borderId="5" xfId="0" applyFont="1" applyBorder="1" applyAlignment="1" applyProtection="1">
      <alignment horizontal="justify" vertical="center" wrapText="1"/>
      <protection hidden="1"/>
    </xf>
    <xf numFmtId="0" fontId="2" fillId="0" borderId="8" xfId="0" applyFont="1" applyBorder="1" applyAlignment="1" applyProtection="1">
      <alignment horizontal="center" vertical="center" wrapText="1"/>
      <protection hidden="1"/>
    </xf>
    <xf numFmtId="0" fontId="12" fillId="0" borderId="1" xfId="0" applyFont="1" applyBorder="1" applyAlignment="1">
      <alignment horizontal="justify" vertical="center" wrapText="1"/>
    </xf>
    <xf numFmtId="0" fontId="1" fillId="0" borderId="0" xfId="0" applyFont="1" applyAlignment="1" applyProtection="1">
      <alignment horizontal="center" vertical="center"/>
      <protection hidden="1"/>
    </xf>
    <xf numFmtId="0" fontId="3" fillId="0" borderId="0" xfId="0" applyFont="1" applyAlignment="1" applyProtection="1">
      <alignment horizontal="center" vertical="center"/>
      <protection hidden="1"/>
    </xf>
    <xf numFmtId="0" fontId="7" fillId="0" borderId="1" xfId="0" applyFont="1" applyBorder="1" applyAlignment="1" applyProtection="1">
      <alignment horizontal="center" vertical="center" wrapText="1"/>
      <protection hidden="1"/>
    </xf>
    <xf numFmtId="0" fontId="4" fillId="0" borderId="0" xfId="0" applyFont="1" applyAlignment="1" applyProtection="1">
      <alignment horizontal="left" vertical="center" wrapText="1"/>
      <protection hidden="1"/>
    </xf>
    <xf numFmtId="0" fontId="7" fillId="0" borderId="2" xfId="0" applyFont="1" applyBorder="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7" fillId="0" borderId="5" xfId="0" applyFont="1" applyBorder="1" applyAlignment="1" applyProtection="1">
      <alignment horizontal="center" vertical="center" wrapText="1"/>
      <protection hidden="1"/>
    </xf>
    <xf numFmtId="0" fontId="7" fillId="0" borderId="4" xfId="0" applyFont="1" applyBorder="1" applyAlignment="1" applyProtection="1">
      <alignment horizontal="center" vertical="center" wrapText="1"/>
      <protection hidden="1"/>
    </xf>
    <xf numFmtId="0" fontId="3" fillId="0" borderId="0" xfId="0" applyFont="1" applyAlignment="1" applyProtection="1">
      <alignment horizontal="left" vertical="center" wrapText="1"/>
      <protection locked="0"/>
    </xf>
    <xf numFmtId="0" fontId="3" fillId="2" borderId="0" xfId="0" applyFont="1" applyFill="1" applyAlignment="1" applyProtection="1">
      <alignment horizontal="center" vertical="center"/>
      <protection hidden="1"/>
    </xf>
    <xf numFmtId="0" fontId="13" fillId="2" borderId="0" xfId="0" applyFont="1" applyFill="1" applyAlignment="1" applyProtection="1">
      <alignment horizontal="center" vertical="center"/>
      <protection hidden="1"/>
    </xf>
    <xf numFmtId="0" fontId="4" fillId="3" borderId="0" xfId="0" applyFont="1" applyFill="1" applyProtection="1">
      <protection hidden="1"/>
    </xf>
    <xf numFmtId="0" fontId="13" fillId="3" borderId="0" xfId="0" applyFont="1" applyFill="1" applyAlignment="1" applyProtection="1">
      <alignment horizontal="center"/>
      <protection hidden="1"/>
    </xf>
    <xf numFmtId="0" fontId="4" fillId="2" borderId="0" xfId="0" applyFont="1" applyFill="1" applyAlignment="1" applyProtection="1">
      <alignment horizontal="left"/>
      <protection hidden="1"/>
    </xf>
    <xf numFmtId="0" fontId="6" fillId="2" borderId="0" xfId="0" applyFont="1" applyFill="1" applyAlignment="1" applyProtection="1">
      <alignment horizontal="center" vertical="center"/>
      <protection hidden="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3" xfId="0" applyFont="1" applyBorder="1" applyAlignment="1">
      <alignment horizontal="center" vertical="center"/>
    </xf>
    <xf numFmtId="0" fontId="3" fillId="0" borderId="1" xfId="0" applyFont="1" applyBorder="1" applyAlignment="1">
      <alignment horizontal="center" vertical="center" wrapText="1"/>
    </xf>
    <xf numFmtId="0" fontId="4" fillId="0" borderId="0" xfId="0" applyFont="1" applyAlignment="1">
      <alignment wrapText="1"/>
    </xf>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1371600</xdr:colOff>
      <xdr:row>1</xdr:row>
      <xdr:rowOff>190500</xdr:rowOff>
    </xdr:from>
    <xdr:to>
      <xdr:col>1</xdr:col>
      <xdr:colOff>1861457</xdr:colOff>
      <xdr:row>1</xdr:row>
      <xdr:rowOff>195943</xdr:rowOff>
    </xdr:to>
    <xdr:cxnSp macro="">
      <xdr:nvCxnSpPr>
        <xdr:cNvPr id="4" name="Straight Connector 3">
          <a:extLst>
            <a:ext uri="{FF2B5EF4-FFF2-40B4-BE49-F238E27FC236}">
              <a16:creationId xmlns:a16="http://schemas.microsoft.com/office/drawing/2014/main" id="{BBBAD7DB-7855-4E05-BF37-BA28C525DC0C}"/>
            </a:ext>
          </a:extLst>
        </xdr:cNvPr>
        <xdr:cNvCxnSpPr/>
      </xdr:nvCxnSpPr>
      <xdr:spPr>
        <a:xfrm>
          <a:off x="1685925" y="390525"/>
          <a:ext cx="489857" cy="544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136072</xdr:colOff>
      <xdr:row>1</xdr:row>
      <xdr:rowOff>185057</xdr:rowOff>
    </xdr:from>
    <xdr:to>
      <xdr:col>5</xdr:col>
      <xdr:colOff>353786</xdr:colOff>
      <xdr:row>1</xdr:row>
      <xdr:rowOff>201385</xdr:rowOff>
    </xdr:to>
    <xdr:cxnSp macro="">
      <xdr:nvCxnSpPr>
        <xdr:cNvPr id="5" name="Straight Connector 4">
          <a:extLst>
            <a:ext uri="{FF2B5EF4-FFF2-40B4-BE49-F238E27FC236}">
              <a16:creationId xmlns:a16="http://schemas.microsoft.com/office/drawing/2014/main" id="{7BA1E2A6-21B3-46DD-BA26-8577530E0E3B}"/>
            </a:ext>
          </a:extLst>
        </xdr:cNvPr>
        <xdr:cNvCxnSpPr/>
      </xdr:nvCxnSpPr>
      <xdr:spPr>
        <a:xfrm>
          <a:off x="4717597" y="385082"/>
          <a:ext cx="2065564" cy="163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15C57-7B27-49BA-B36A-A4F789851BB7}">
  <dimension ref="A1:G52"/>
  <sheetViews>
    <sheetView tabSelected="1" zoomScaleNormal="100" workbookViewId="0">
      <selection activeCell="I50" sqref="I50"/>
    </sheetView>
  </sheetViews>
  <sheetFormatPr defaultColWidth="8.7109375" defaultRowHeight="15" x14ac:dyDescent="0.25"/>
  <cols>
    <col min="1" max="1" width="5.28515625" style="3" customWidth="1"/>
    <col min="2" max="2" width="54.42578125" style="3" customWidth="1"/>
    <col min="3" max="3" width="12.140625" style="3" customWidth="1"/>
    <col min="4" max="4" width="14.5703125" style="3" customWidth="1"/>
    <col min="5" max="5" width="12.42578125" style="3" customWidth="1"/>
    <col min="6" max="16384" width="8.7109375" style="3"/>
  </cols>
  <sheetData>
    <row r="1" spans="1:6" s="48" customFormat="1" ht="15.75" x14ac:dyDescent="0.25">
      <c r="A1" s="46" t="s">
        <v>56</v>
      </c>
      <c r="B1" s="46"/>
      <c r="C1" s="47" t="s">
        <v>57</v>
      </c>
      <c r="D1" s="47"/>
      <c r="E1" s="47"/>
      <c r="F1" s="47"/>
    </row>
    <row r="2" spans="1:6" s="48" customFormat="1" ht="15.75" x14ac:dyDescent="0.25">
      <c r="A2" s="46" t="s">
        <v>58</v>
      </c>
      <c r="B2" s="46"/>
      <c r="C2" s="49" t="s">
        <v>59</v>
      </c>
      <c r="D2" s="49"/>
      <c r="E2" s="49"/>
      <c r="F2" s="49"/>
    </row>
    <row r="3" spans="1:6" s="48" customFormat="1" ht="15.75" x14ac:dyDescent="0.25">
      <c r="A3" s="50"/>
      <c r="B3" s="50"/>
      <c r="C3" s="51" t="s">
        <v>60</v>
      </c>
      <c r="D3" s="51"/>
      <c r="E3" s="51"/>
      <c r="F3" s="51"/>
    </row>
    <row r="4" spans="1:6" ht="18.75" x14ac:dyDescent="0.25">
      <c r="A4" s="37" t="s">
        <v>0</v>
      </c>
      <c r="B4" s="37"/>
      <c r="C4" s="37"/>
      <c r="D4" s="37"/>
      <c r="E4" s="37"/>
    </row>
    <row r="5" spans="1:6" ht="18.75" x14ac:dyDescent="0.25">
      <c r="A5" s="37" t="s">
        <v>61</v>
      </c>
      <c r="B5" s="37"/>
      <c r="C5" s="37"/>
      <c r="D5" s="37"/>
      <c r="E5" s="37"/>
    </row>
    <row r="6" spans="1:6" ht="18.75" x14ac:dyDescent="0.25">
      <c r="A6" s="37"/>
      <c r="B6" s="37"/>
      <c r="C6" s="37"/>
      <c r="D6" s="37"/>
      <c r="E6" s="37"/>
    </row>
    <row r="7" spans="1:6" ht="14.45" customHeight="1" x14ac:dyDescent="0.25">
      <c r="A7" s="39" t="s">
        <v>1</v>
      </c>
      <c r="B7" s="39" t="s">
        <v>2</v>
      </c>
      <c r="C7" s="41" t="s">
        <v>3</v>
      </c>
      <c r="D7" s="42"/>
      <c r="E7" s="43" t="s">
        <v>45</v>
      </c>
      <c r="F7" s="5"/>
    </row>
    <row r="8" spans="1:6" ht="60.6" customHeight="1" x14ac:dyDescent="0.25">
      <c r="A8" s="39"/>
      <c r="B8" s="39"/>
      <c r="C8" s="1" t="s">
        <v>4</v>
      </c>
      <c r="D8" s="1" t="s">
        <v>46</v>
      </c>
      <c r="E8" s="44"/>
      <c r="F8" s="5"/>
    </row>
    <row r="9" spans="1:6" x14ac:dyDescent="0.25">
      <c r="A9" s="1" t="s">
        <v>5</v>
      </c>
      <c r="B9" s="10" t="s">
        <v>47</v>
      </c>
      <c r="C9" s="1">
        <f>C10+C21+C25+C26+C27+C28</f>
        <v>30</v>
      </c>
      <c r="D9" s="1">
        <f>D10+D21+D25+D26+D27+D28</f>
        <v>0</v>
      </c>
      <c r="E9" s="1"/>
      <c r="F9" s="5"/>
    </row>
    <row r="10" spans="1:6" ht="64.5" customHeight="1" x14ac:dyDescent="0.25">
      <c r="A10" s="1">
        <v>1</v>
      </c>
      <c r="B10" s="11" t="s">
        <v>6</v>
      </c>
      <c r="C10" s="1">
        <f>C11+C15</f>
        <v>6</v>
      </c>
      <c r="D10" s="1">
        <f t="shared" ref="D10" si="0">+D11+D15</f>
        <v>0</v>
      </c>
      <c r="E10" s="1"/>
      <c r="F10" s="5"/>
    </row>
    <row r="11" spans="1:6" ht="36" customHeight="1" x14ac:dyDescent="0.25">
      <c r="A11" s="12" t="s">
        <v>7</v>
      </c>
      <c r="B11" s="13" t="s">
        <v>40</v>
      </c>
      <c r="C11" s="1">
        <f>SUM(C12:C14)</f>
        <v>3</v>
      </c>
      <c r="D11" s="1">
        <f>SUM(D12:D14)</f>
        <v>0</v>
      </c>
      <c r="E11" s="1"/>
      <c r="F11" s="5"/>
    </row>
    <row r="12" spans="1:6" ht="105.75" customHeight="1" x14ac:dyDescent="0.25">
      <c r="A12" s="1" t="s">
        <v>13</v>
      </c>
      <c r="B12" s="14" t="s">
        <v>8</v>
      </c>
      <c r="C12" s="2">
        <v>1</v>
      </c>
      <c r="D12" s="29"/>
      <c r="E12" s="29"/>
      <c r="F12" s="5"/>
    </row>
    <row r="13" spans="1:6" ht="51.75" customHeight="1" x14ac:dyDescent="0.25">
      <c r="A13" s="1" t="s">
        <v>13</v>
      </c>
      <c r="B13" s="14" t="s">
        <v>9</v>
      </c>
      <c r="C13" s="2">
        <v>1</v>
      </c>
      <c r="D13" s="29"/>
      <c r="E13" s="29"/>
      <c r="F13" s="5"/>
    </row>
    <row r="14" spans="1:6" ht="36" customHeight="1" x14ac:dyDescent="0.25">
      <c r="A14" s="1" t="s">
        <v>13</v>
      </c>
      <c r="B14" s="14" t="s">
        <v>10</v>
      </c>
      <c r="C14" s="2">
        <v>1</v>
      </c>
      <c r="D14" s="29"/>
      <c r="E14" s="29"/>
      <c r="F14" s="5"/>
    </row>
    <row r="15" spans="1:6" ht="30" x14ac:dyDescent="0.25">
      <c r="A15" s="1" t="s">
        <v>11</v>
      </c>
      <c r="B15" s="13" t="s">
        <v>12</v>
      </c>
      <c r="C15" s="1">
        <f>C16+C19+C20</f>
        <v>3</v>
      </c>
      <c r="D15" s="1">
        <f>D16+D19+D20</f>
        <v>0</v>
      </c>
      <c r="E15" s="1"/>
      <c r="F15" s="5"/>
    </row>
    <row r="16" spans="1:6" ht="75" x14ac:dyDescent="0.25">
      <c r="A16" s="1" t="s">
        <v>13</v>
      </c>
      <c r="B16" s="14" t="s">
        <v>14</v>
      </c>
      <c r="C16" s="2">
        <f>SUM(C17:C18)</f>
        <v>1</v>
      </c>
      <c r="D16" s="2">
        <f>SUM(D17:D18)</f>
        <v>0</v>
      </c>
      <c r="E16" s="29"/>
      <c r="F16" s="5"/>
    </row>
    <row r="17" spans="1:6" ht="45" x14ac:dyDescent="0.25">
      <c r="A17" s="1" t="s">
        <v>15</v>
      </c>
      <c r="B17" s="14" t="s">
        <v>48</v>
      </c>
      <c r="C17" s="2">
        <v>0.5</v>
      </c>
      <c r="D17" s="29"/>
      <c r="E17" s="29"/>
      <c r="F17" s="5"/>
    </row>
    <row r="18" spans="1:6" ht="45" x14ac:dyDescent="0.25">
      <c r="A18" s="1" t="s">
        <v>15</v>
      </c>
      <c r="B18" s="14" t="s">
        <v>16</v>
      </c>
      <c r="C18" s="2">
        <v>0.5</v>
      </c>
      <c r="D18" s="29"/>
      <c r="E18" s="29"/>
      <c r="F18" s="5"/>
    </row>
    <row r="19" spans="1:6" ht="45" x14ac:dyDescent="0.25">
      <c r="A19" s="1" t="s">
        <v>13</v>
      </c>
      <c r="B19" s="14" t="s">
        <v>17</v>
      </c>
      <c r="C19" s="2">
        <v>1</v>
      </c>
      <c r="D19" s="29"/>
      <c r="E19" s="29"/>
      <c r="F19" s="5"/>
    </row>
    <row r="20" spans="1:6" ht="27.6" customHeight="1" x14ac:dyDescent="0.25">
      <c r="A20" s="8" t="s">
        <v>13</v>
      </c>
      <c r="B20" s="14" t="s">
        <v>18</v>
      </c>
      <c r="C20" s="2">
        <v>1</v>
      </c>
      <c r="D20" s="29"/>
      <c r="E20" s="29"/>
      <c r="F20" s="5"/>
    </row>
    <row r="21" spans="1:6" ht="36" customHeight="1" x14ac:dyDescent="0.25">
      <c r="A21" s="8">
        <v>2</v>
      </c>
      <c r="B21" s="11" t="s">
        <v>62</v>
      </c>
      <c r="C21" s="1">
        <f>SUM(C22:C24)</f>
        <v>6</v>
      </c>
      <c r="D21" s="1">
        <f>SUM(D22:D24)</f>
        <v>0</v>
      </c>
      <c r="E21" s="1"/>
      <c r="F21" s="5"/>
    </row>
    <row r="22" spans="1:6" ht="60" x14ac:dyDescent="0.25">
      <c r="A22" s="15" t="s">
        <v>19</v>
      </c>
      <c r="B22" s="16" t="s">
        <v>20</v>
      </c>
      <c r="C22" s="17">
        <v>2</v>
      </c>
      <c r="D22" s="29"/>
      <c r="E22" s="29"/>
      <c r="F22" s="5"/>
    </row>
    <row r="23" spans="1:6" ht="36.6" customHeight="1" x14ac:dyDescent="0.25">
      <c r="A23" s="15" t="s">
        <v>21</v>
      </c>
      <c r="B23" s="14" t="s">
        <v>53</v>
      </c>
      <c r="C23" s="17">
        <v>2</v>
      </c>
      <c r="D23" s="29"/>
      <c r="E23" s="29"/>
      <c r="F23" s="5"/>
    </row>
    <row r="24" spans="1:6" ht="32.1" customHeight="1" x14ac:dyDescent="0.25">
      <c r="A24" s="15" t="s">
        <v>22</v>
      </c>
      <c r="B24" s="14" t="s">
        <v>54</v>
      </c>
      <c r="C24" s="17">
        <v>2</v>
      </c>
      <c r="D24" s="29"/>
      <c r="E24" s="29"/>
      <c r="F24" s="5"/>
    </row>
    <row r="25" spans="1:6" ht="85.5" x14ac:dyDescent="0.25">
      <c r="A25" s="1">
        <v>3</v>
      </c>
      <c r="B25" s="18" t="s">
        <v>63</v>
      </c>
      <c r="C25" s="1">
        <v>5</v>
      </c>
      <c r="D25" s="29"/>
      <c r="E25" s="29"/>
      <c r="F25" s="5"/>
    </row>
    <row r="26" spans="1:6" ht="71.25" x14ac:dyDescent="0.25">
      <c r="A26" s="1">
        <v>4</v>
      </c>
      <c r="B26" s="11" t="s">
        <v>23</v>
      </c>
      <c r="C26" s="1">
        <v>5</v>
      </c>
      <c r="D26" s="29"/>
      <c r="E26" s="29"/>
      <c r="F26" s="5"/>
    </row>
    <row r="27" spans="1:6" ht="99.75" x14ac:dyDescent="0.25">
      <c r="A27" s="1">
        <v>5</v>
      </c>
      <c r="B27" s="11" t="s">
        <v>24</v>
      </c>
      <c r="C27" s="1">
        <v>5</v>
      </c>
      <c r="D27" s="29"/>
      <c r="E27" s="29"/>
      <c r="F27" s="5"/>
    </row>
    <row r="28" spans="1:6" ht="63.75" customHeight="1" x14ac:dyDescent="0.25">
      <c r="A28" s="1">
        <v>6</v>
      </c>
      <c r="B28" s="11" t="s">
        <v>25</v>
      </c>
      <c r="C28" s="1">
        <v>3</v>
      </c>
      <c r="D28" s="29"/>
      <c r="E28" s="29"/>
      <c r="F28" s="5"/>
    </row>
    <row r="29" spans="1:6" ht="26.1" customHeight="1" x14ac:dyDescent="0.25">
      <c r="A29" s="1"/>
      <c r="B29" s="1" t="s">
        <v>50</v>
      </c>
      <c r="C29" s="1">
        <f>C9</f>
        <v>30</v>
      </c>
      <c r="D29" s="29"/>
      <c r="E29" s="29"/>
      <c r="F29" s="5"/>
    </row>
    <row r="30" spans="1:6" ht="36.6" customHeight="1" x14ac:dyDescent="0.25">
      <c r="A30" s="1" t="s">
        <v>26</v>
      </c>
      <c r="B30" s="11" t="s">
        <v>49</v>
      </c>
      <c r="C30" s="1">
        <f>C31+C34+C42</f>
        <v>70</v>
      </c>
      <c r="D30" s="1">
        <f>D31+D34+D42</f>
        <v>0</v>
      </c>
      <c r="E30" s="1"/>
      <c r="F30" s="5"/>
    </row>
    <row r="31" spans="1:6" ht="66.599999999999994" customHeight="1" x14ac:dyDescent="0.25">
      <c r="A31" s="1" t="s">
        <v>27</v>
      </c>
      <c r="B31" s="11" t="s">
        <v>28</v>
      </c>
      <c r="C31" s="1">
        <f>SUM(C32:C33)</f>
        <v>10</v>
      </c>
      <c r="D31" s="1">
        <f>SUM(D32:D33)</f>
        <v>0</v>
      </c>
      <c r="E31" s="1"/>
      <c r="F31" s="5"/>
    </row>
    <row r="32" spans="1:6" ht="53.25" customHeight="1" x14ac:dyDescent="0.25">
      <c r="A32" s="19" t="s">
        <v>7</v>
      </c>
      <c r="B32" s="14" t="s">
        <v>29</v>
      </c>
      <c r="C32" s="17">
        <v>5</v>
      </c>
      <c r="D32" s="29"/>
      <c r="E32" s="29"/>
      <c r="F32" s="5"/>
    </row>
    <row r="33" spans="1:7" ht="43.5" customHeight="1" x14ac:dyDescent="0.25">
      <c r="A33" s="19" t="s">
        <v>11</v>
      </c>
      <c r="B33" s="14" t="s">
        <v>30</v>
      </c>
      <c r="C33" s="17">
        <v>5</v>
      </c>
      <c r="D33" s="29"/>
      <c r="E33" s="29"/>
      <c r="F33" s="5"/>
    </row>
    <row r="34" spans="1:7" ht="59.45" customHeight="1" x14ac:dyDescent="0.25">
      <c r="A34" s="20">
        <v>2</v>
      </c>
      <c r="B34" s="21" t="s">
        <v>41</v>
      </c>
      <c r="C34" s="9">
        <f>SUM(C35:C41)</f>
        <v>50</v>
      </c>
      <c r="D34" s="9">
        <f>SUM(D39:D41)</f>
        <v>0</v>
      </c>
      <c r="E34" s="1"/>
      <c r="F34" s="5"/>
    </row>
    <row r="35" spans="1:7" s="57" customFormat="1" ht="47.25" customHeight="1" x14ac:dyDescent="0.25">
      <c r="A35" s="52" t="s">
        <v>19</v>
      </c>
      <c r="B35" s="53" t="s">
        <v>65</v>
      </c>
      <c r="C35" s="54">
        <v>10</v>
      </c>
      <c r="D35" s="55"/>
      <c r="E35" s="55"/>
      <c r="F35" s="55"/>
      <c r="G35" s="56"/>
    </row>
    <row r="36" spans="1:7" s="57" customFormat="1" ht="78.75" x14ac:dyDescent="0.25">
      <c r="A36" s="52" t="s">
        <v>21</v>
      </c>
      <c r="B36" s="53" t="s">
        <v>66</v>
      </c>
      <c r="C36" s="54">
        <v>8</v>
      </c>
      <c r="D36" s="55"/>
      <c r="E36" s="55"/>
      <c r="F36" s="55"/>
      <c r="G36" s="56"/>
    </row>
    <row r="37" spans="1:7" s="57" customFormat="1" ht="144" customHeight="1" x14ac:dyDescent="0.25">
      <c r="A37" s="52" t="s">
        <v>22</v>
      </c>
      <c r="B37" s="53" t="s">
        <v>67</v>
      </c>
      <c r="C37" s="54">
        <v>9</v>
      </c>
      <c r="D37" s="55"/>
      <c r="E37" s="55"/>
      <c r="F37" s="55"/>
      <c r="G37" s="56"/>
    </row>
    <row r="38" spans="1:7" s="57" customFormat="1" ht="47.25" customHeight="1" x14ac:dyDescent="0.25">
      <c r="A38" s="52" t="s">
        <v>31</v>
      </c>
      <c r="B38" s="53" t="s">
        <v>68</v>
      </c>
      <c r="C38" s="54">
        <v>8</v>
      </c>
      <c r="D38" s="55"/>
      <c r="E38" s="55"/>
      <c r="F38" s="55"/>
      <c r="G38" s="56"/>
    </row>
    <row r="39" spans="1:7" ht="30" customHeight="1" x14ac:dyDescent="0.25">
      <c r="A39" s="23" t="s">
        <v>32</v>
      </c>
      <c r="B39" s="22" t="s">
        <v>35</v>
      </c>
      <c r="C39" s="17">
        <v>5</v>
      </c>
      <c r="D39" s="30"/>
      <c r="E39" s="30"/>
      <c r="F39" s="5"/>
    </row>
    <row r="40" spans="1:7" ht="36" customHeight="1" x14ac:dyDescent="0.25">
      <c r="A40" s="23" t="s">
        <v>33</v>
      </c>
      <c r="B40" s="22" t="s">
        <v>69</v>
      </c>
      <c r="C40" s="17">
        <v>5</v>
      </c>
      <c r="D40" s="30"/>
      <c r="E40" s="30"/>
      <c r="F40" s="5"/>
    </row>
    <row r="41" spans="1:7" ht="41.25" customHeight="1" x14ac:dyDescent="0.25">
      <c r="A41" s="23" t="s">
        <v>34</v>
      </c>
      <c r="B41" s="24" t="s">
        <v>55</v>
      </c>
      <c r="C41" s="17">
        <v>5</v>
      </c>
      <c r="D41" s="29"/>
      <c r="E41" s="29"/>
      <c r="F41" s="25"/>
    </row>
    <row r="42" spans="1:7" ht="55.5" customHeight="1" x14ac:dyDescent="0.25">
      <c r="A42" s="33">
        <v>3</v>
      </c>
      <c r="B42" s="34" t="s">
        <v>39</v>
      </c>
      <c r="C42" s="9">
        <f>SUM(C43:C44)</f>
        <v>10</v>
      </c>
      <c r="D42" s="9">
        <f t="shared" ref="D42" si="1">SUM(D43:D44)</f>
        <v>0</v>
      </c>
      <c r="E42" s="1"/>
      <c r="F42" s="5"/>
    </row>
    <row r="43" spans="1:7" ht="54" customHeight="1" x14ac:dyDescent="0.25">
      <c r="A43" s="2" t="s">
        <v>36</v>
      </c>
      <c r="B43" s="36" t="s">
        <v>70</v>
      </c>
      <c r="C43" s="17">
        <v>5</v>
      </c>
      <c r="D43" s="29"/>
      <c r="E43" s="29"/>
      <c r="F43" s="5"/>
    </row>
    <row r="44" spans="1:7" ht="41.25" customHeight="1" x14ac:dyDescent="0.25">
      <c r="A44" s="2" t="s">
        <v>37</v>
      </c>
      <c r="B44" s="36" t="s">
        <v>64</v>
      </c>
      <c r="C44" s="17">
        <v>5</v>
      </c>
      <c r="D44" s="29"/>
      <c r="E44" s="29"/>
      <c r="F44" s="5"/>
    </row>
    <row r="45" spans="1:7" x14ac:dyDescent="0.25">
      <c r="A45" s="35"/>
      <c r="B45" s="32" t="s">
        <v>51</v>
      </c>
      <c r="C45" s="9">
        <f>C30</f>
        <v>70</v>
      </c>
      <c r="D45" s="9">
        <f>D30</f>
        <v>0</v>
      </c>
      <c r="E45" s="29"/>
      <c r="F45" s="5"/>
    </row>
    <row r="46" spans="1:7" ht="14.1" customHeight="1" x14ac:dyDescent="0.25">
      <c r="A46" s="2"/>
      <c r="B46" s="4" t="s">
        <v>42</v>
      </c>
      <c r="C46" s="4">
        <f>C9+C30</f>
        <v>100</v>
      </c>
      <c r="D46" s="4"/>
      <c r="E46" s="4"/>
      <c r="F46" s="5"/>
    </row>
    <row r="47" spans="1:7" ht="14.1" customHeight="1" x14ac:dyDescent="0.25">
      <c r="A47" s="7"/>
      <c r="B47" s="6"/>
      <c r="C47" s="6"/>
      <c r="D47" s="6"/>
      <c r="E47" s="6"/>
      <c r="F47" s="5"/>
    </row>
    <row r="48" spans="1:7" ht="113.45" customHeight="1" x14ac:dyDescent="0.25">
      <c r="A48" s="45" t="s">
        <v>52</v>
      </c>
      <c r="B48" s="45"/>
      <c r="C48" s="45"/>
      <c r="D48" s="45"/>
      <c r="E48" s="45"/>
      <c r="F48" s="27"/>
    </row>
    <row r="49" spans="1:6" ht="25.35" customHeight="1" x14ac:dyDescent="0.25">
      <c r="A49" s="31" t="s">
        <v>44</v>
      </c>
      <c r="B49" s="26"/>
      <c r="C49" s="26"/>
      <c r="D49" s="26"/>
      <c r="E49" s="26"/>
      <c r="F49" s="27"/>
    </row>
    <row r="50" spans="1:6" ht="36" customHeight="1" x14ac:dyDescent="0.25">
      <c r="A50" s="40" t="s">
        <v>43</v>
      </c>
      <c r="B50" s="40"/>
      <c r="C50" s="40"/>
      <c r="D50" s="40"/>
      <c r="E50" s="40"/>
      <c r="F50" s="27"/>
    </row>
    <row r="51" spans="1:6" ht="15.75" x14ac:dyDescent="0.25">
      <c r="A51" s="28" t="s">
        <v>38</v>
      </c>
      <c r="B51" s="38" t="s">
        <v>71</v>
      </c>
      <c r="C51" s="38"/>
      <c r="D51" s="38"/>
      <c r="E51" s="38"/>
      <c r="F51" s="26"/>
    </row>
    <row r="52" spans="1:6" ht="15.75" x14ac:dyDescent="0.25">
      <c r="A52" s="27"/>
      <c r="C52" s="27"/>
      <c r="D52" s="27"/>
      <c r="E52" s="27"/>
      <c r="F52" s="27"/>
    </row>
  </sheetData>
  <mergeCells count="16">
    <mergeCell ref="B51:E51"/>
    <mergeCell ref="A6:E6"/>
    <mergeCell ref="A7:A8"/>
    <mergeCell ref="B7:B8"/>
    <mergeCell ref="A50:E50"/>
    <mergeCell ref="C7:D7"/>
    <mergeCell ref="E7:E8"/>
    <mergeCell ref="A48:E48"/>
    <mergeCell ref="A4:E4"/>
    <mergeCell ref="A5:E5"/>
    <mergeCell ref="C1:F1"/>
    <mergeCell ref="C2:F2"/>
    <mergeCell ref="A3:B3"/>
    <mergeCell ref="C3:F3"/>
    <mergeCell ref="A1:B1"/>
    <mergeCell ref="A2:B2"/>
  </mergeCells>
  <pageMargins left="0.31496062992125984" right="0.31496062992125984" top="0.39370078740157483" bottom="0.39370078740157483" header="0.31496062992125984" footer="0.31496062992125984"/>
  <pageSetup paperSize="9" scale="90"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Administrator</cp:lastModifiedBy>
  <cp:lastPrinted>2025-10-01T10:18:10Z</cp:lastPrinted>
  <dcterms:created xsi:type="dcterms:W3CDTF">2025-10-01T03:15:05Z</dcterms:created>
  <dcterms:modified xsi:type="dcterms:W3CDTF">2025-11-21T01:11:14Z</dcterms:modified>
</cp:coreProperties>
</file>